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ACT ADITIONAL 6\Anexe modificate act ad 6\"/>
    </mc:Choice>
  </mc:AlternateContent>
  <xr:revisionPtr revIDLastSave="0" documentId="13_ncr:1_{AD0F9602-3C47-4999-9E91-6FF39E8F54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4.3" sheetId="1" r:id="rId1"/>
  </sheets>
  <definedNames>
    <definedName name="_xlnm.Print_Area" localSheetId="0">'Anexa 4.3'!$A$1:$K$48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4" i="1" l="1"/>
  <c r="K36" i="1"/>
  <c r="C24" i="1"/>
  <c r="C36" i="1" s="1"/>
  <c r="D24" i="1"/>
  <c r="D36" i="1" s="1"/>
  <c r="C18" i="1"/>
  <c r="I17" i="1"/>
  <c r="H17" i="1"/>
  <c r="E17" i="1"/>
  <c r="D17" i="1"/>
  <c r="C17" i="1"/>
  <c r="C25" i="1"/>
  <c r="B36" i="1"/>
  <c r="B24" i="1"/>
  <c r="B25" i="1"/>
  <c r="K24" i="1"/>
  <c r="J24" i="1"/>
  <c r="J36" i="1" s="1"/>
  <c r="I24" i="1"/>
  <c r="I36" i="1" s="1"/>
  <c r="G24" i="1"/>
  <c r="G36" i="1" s="1"/>
  <c r="F24" i="1"/>
  <c r="F36" i="1" s="1"/>
  <c r="E24" i="1"/>
  <c r="E36" i="1" s="1"/>
  <c r="H36" i="1" l="1"/>
  <c r="F17" i="1"/>
  <c r="G17" i="1" s="1"/>
  <c r="J17" i="1" s="1"/>
  <c r="K17" i="1" s="1"/>
  <c r="C34" i="1"/>
  <c r="D34" i="1" s="1"/>
  <c r="E34" i="1" s="1"/>
  <c r="F34" i="1" s="1"/>
  <c r="G34" i="1" s="1"/>
  <c r="H34" i="1" s="1"/>
  <c r="I34" i="1" s="1"/>
  <c r="J34" i="1" s="1"/>
  <c r="K34" i="1" s="1"/>
  <c r="C33" i="1"/>
  <c r="D33" i="1" s="1"/>
  <c r="E33" i="1" s="1"/>
  <c r="F33" i="1" s="1"/>
  <c r="G33" i="1" s="1"/>
  <c r="H33" i="1" s="1"/>
  <c r="I33" i="1" s="1"/>
  <c r="J33" i="1" s="1"/>
  <c r="K33" i="1" s="1"/>
  <c r="C29" i="1"/>
  <c r="C30" i="1"/>
  <c r="D30" i="1" s="1"/>
  <c r="E30" i="1" s="1"/>
  <c r="F30" i="1" s="1"/>
  <c r="G30" i="1" s="1"/>
  <c r="H30" i="1" s="1"/>
  <c r="I30" i="1" s="1"/>
  <c r="J30" i="1" s="1"/>
  <c r="K30" i="1" s="1"/>
  <c r="D18" i="1"/>
  <c r="B19" i="1"/>
  <c r="B11" i="1"/>
  <c r="B32" i="1"/>
  <c r="E18" i="1" l="1"/>
  <c r="D25" i="1"/>
  <c r="C37" i="1"/>
  <c r="D29" i="1"/>
  <c r="C28" i="1"/>
  <c r="D28" i="1" s="1"/>
  <c r="E28" i="1" s="1"/>
  <c r="F28" i="1" s="1"/>
  <c r="G28" i="1" s="1"/>
  <c r="H28" i="1" s="1"/>
  <c r="I28" i="1" s="1"/>
  <c r="J28" i="1" s="1"/>
  <c r="K28" i="1" s="1"/>
  <c r="B27" i="1"/>
  <c r="C13" i="1"/>
  <c r="D14" i="1"/>
  <c r="D37" i="1" l="1"/>
  <c r="F18" i="1"/>
  <c r="E25" i="1"/>
  <c r="E29" i="1"/>
  <c r="C11" i="1"/>
  <c r="F29" i="1"/>
  <c r="D13" i="1"/>
  <c r="D11" i="1" s="1"/>
  <c r="D32" i="1"/>
  <c r="C32" i="1"/>
  <c r="E14" i="1"/>
  <c r="E37" i="1" l="1"/>
  <c r="G18" i="1"/>
  <c r="F25" i="1"/>
  <c r="G29" i="1"/>
  <c r="H29" i="1"/>
  <c r="C23" i="1"/>
  <c r="C19" i="1"/>
  <c r="E13" i="1"/>
  <c r="E11" i="1" s="1"/>
  <c r="E32" i="1"/>
  <c r="F14" i="1"/>
  <c r="H18" i="1" l="1"/>
  <c r="F37" i="1"/>
  <c r="I29" i="1"/>
  <c r="C38" i="1"/>
  <c r="F13" i="1"/>
  <c r="F11" i="1" s="1"/>
  <c r="D23" i="1"/>
  <c r="D19" i="1"/>
  <c r="F32" i="1"/>
  <c r="G14" i="1"/>
  <c r="G25" i="1" l="1"/>
  <c r="G37" i="1"/>
  <c r="D38" i="1"/>
  <c r="I18" i="1"/>
  <c r="J29" i="1"/>
  <c r="E19" i="1"/>
  <c r="E23" i="1"/>
  <c r="G13" i="1"/>
  <c r="G11" i="1" s="1"/>
  <c r="H13" i="1"/>
  <c r="G32" i="1"/>
  <c r="H14" i="1"/>
  <c r="J18" i="1" l="1"/>
  <c r="H25" i="1"/>
  <c r="H37" i="1" s="1"/>
  <c r="H11" i="1"/>
  <c r="K29" i="1"/>
  <c r="E38" i="1"/>
  <c r="F19" i="1"/>
  <c r="F23" i="1"/>
  <c r="I13" i="1"/>
  <c r="H32" i="1"/>
  <c r="I14" i="1"/>
  <c r="I25" i="1" l="1"/>
  <c r="I37" i="1"/>
  <c r="K18" i="1"/>
  <c r="K25" i="1" s="1"/>
  <c r="I11" i="1"/>
  <c r="H19" i="1"/>
  <c r="H23" i="1"/>
  <c r="F38" i="1"/>
  <c r="G19" i="1"/>
  <c r="G23" i="1"/>
  <c r="J13" i="1"/>
  <c r="I32" i="1"/>
  <c r="J14" i="1"/>
  <c r="K13" i="1"/>
  <c r="K37" i="1" l="1"/>
  <c r="J25" i="1"/>
  <c r="J37" i="1" s="1"/>
  <c r="G38" i="1"/>
  <c r="I19" i="1"/>
  <c r="I23" i="1"/>
  <c r="J11" i="1"/>
  <c r="H38" i="1"/>
  <c r="J32" i="1"/>
  <c r="K14" i="1"/>
  <c r="K11" i="1" s="1"/>
  <c r="J23" i="1" l="1"/>
  <c r="J19" i="1"/>
  <c r="I38" i="1"/>
  <c r="K19" i="1"/>
  <c r="K32" i="1"/>
  <c r="J38" i="1" l="1"/>
  <c r="K23" i="1"/>
  <c r="K38" i="1" s="1"/>
  <c r="B37" i="1"/>
  <c r="B23" i="1" l="1"/>
  <c r="B26" i="1"/>
  <c r="D27" i="1" l="1"/>
  <c r="D26" i="1" s="1"/>
  <c r="D31" i="1" s="1"/>
  <c r="D35" i="1"/>
  <c r="B38" i="1"/>
  <c r="K39" i="1" s="1"/>
  <c r="B31" i="1"/>
  <c r="C35" i="1"/>
  <c r="C27" i="1"/>
  <c r="C26" i="1" s="1"/>
  <c r="C31" i="1" s="1"/>
  <c r="B35" i="1"/>
  <c r="E35" i="1" l="1"/>
  <c r="E27" i="1"/>
  <c r="E26" i="1" s="1"/>
  <c r="E31" i="1" s="1"/>
  <c r="F27" i="1" l="1"/>
  <c r="F26" i="1" s="1"/>
  <c r="F31" i="1" s="1"/>
  <c r="F35" i="1"/>
  <c r="G27" i="1" l="1"/>
  <c r="G26" i="1" s="1"/>
  <c r="G31" i="1" s="1"/>
  <c r="G35" i="1"/>
  <c r="H35" i="1" l="1"/>
  <c r="H27" i="1"/>
  <c r="H26" i="1" s="1"/>
  <c r="H31" i="1" s="1"/>
  <c r="I35" i="1" l="1"/>
  <c r="I27" i="1"/>
  <c r="I26" i="1" s="1"/>
  <c r="I31" i="1" s="1"/>
  <c r="J35" i="1" l="1"/>
  <c r="J27" i="1"/>
  <c r="J26" i="1" s="1"/>
  <c r="J31" i="1" s="1"/>
  <c r="K35" i="1" l="1"/>
  <c r="K27" i="1"/>
  <c r="K26" i="1" s="1"/>
  <c r="K31" i="1" s="1"/>
</calcChain>
</file>

<file path=xl/sharedStrings.xml><?xml version="1.0" encoding="utf-8"?>
<sst xmlns="http://schemas.openxmlformats.org/spreadsheetml/2006/main" count="68" uniqueCount="40">
  <si>
    <t>Indicatori</t>
  </si>
  <si>
    <t>Valoare</t>
  </si>
  <si>
    <t>Autobuz, din care:</t>
  </si>
  <si>
    <t xml:space="preserve"> - linii urbane</t>
  </si>
  <si>
    <t xml:space="preserve">(c unitar) Cost unitar per kilometru </t>
  </si>
  <si>
    <t xml:space="preserve"> (V) Total venituri lunare pentru servicii de transport public (1+2):</t>
  </si>
  <si>
    <t xml:space="preserve">  1. Venituri din vânzări de titluri de călătorie, din care:</t>
  </si>
  <si>
    <t xml:space="preserve">  2. Alte venituri în cadrul reţelei unde se prestează PSO  </t>
  </si>
  <si>
    <t>Diferențe de tarif pe linii urbane</t>
  </si>
  <si>
    <t>Compensatie linii urbane</t>
  </si>
  <si>
    <t xml:space="preserve"> (C) Compensaţia (conform contract) ( Ch.+Pr-V), din care:</t>
  </si>
  <si>
    <t>lei fără TVA</t>
  </si>
  <si>
    <t xml:space="preserve"> (Ch.) Cheltuieli Totale pentru PSO (Veh*Km efectuaţi x c unitar pe Km)</t>
  </si>
  <si>
    <t>PREMIZE DE CALCUL :</t>
  </si>
  <si>
    <t>Anul 1</t>
  </si>
  <si>
    <t>VALOARE TOTALĂ</t>
  </si>
  <si>
    <t>Anul 2</t>
  </si>
  <si>
    <t>Anul 3</t>
  </si>
  <si>
    <t>Anul 4</t>
  </si>
  <si>
    <t>Anul 5</t>
  </si>
  <si>
    <t>Anul 6</t>
  </si>
  <si>
    <t>Anul 7</t>
  </si>
  <si>
    <t>Anul 8</t>
  </si>
  <si>
    <t>Anul 9</t>
  </si>
  <si>
    <t>Anul 10</t>
  </si>
  <si>
    <t xml:space="preserve">(Km)  Număr total de vehicul*kilometri efectuaţi </t>
  </si>
  <si>
    <t>1. Compensație ca diferențe de tarif, respectiv:</t>
  </si>
  <si>
    <t>Compensație de exploatare, respectiv:</t>
  </si>
  <si>
    <t>1. IPC anual:   (2021- conform IPC Comisia Nationala de Prognoza - Prognoza principalilor indicatori macroeconomici - varianta de toamna 2021; pentru 2021-2025 se mentine acelasi IPC)
          2023-3,7%
          2024-2,9%
          2025- 2,6%
          2026-2032- 2,6%</t>
  </si>
  <si>
    <t>2. Km- crestere anuala 1%</t>
  </si>
  <si>
    <t>3. Venituri vanzari- 1% crestere anuala si IPC annual conform pct 1.</t>
  </si>
  <si>
    <t>4. Structura persoanelor beneficiare de diferente de tarif nu se schimba</t>
  </si>
  <si>
    <t>5. Venituri din diferente - crestere anuala cu IPC conform pct.1</t>
  </si>
  <si>
    <t>6. cheltuieli - crestere anuala cu IPC conform pct 1</t>
  </si>
  <si>
    <t xml:space="preserve"> - linii metropolitane</t>
  </si>
  <si>
    <t>Diferențe de tarif pe linii metropolitane</t>
  </si>
  <si>
    <t>Compensatie linii metropolitane</t>
  </si>
  <si>
    <t>CALCULUL COMPENSATIEI ANUALE- 10 ani</t>
  </si>
  <si>
    <t xml:space="preserve">(Pr) Profit rezonabil (Ch. x 4.67%) </t>
  </si>
  <si>
    <t>Anexa nr. 8 la Actul aditional nr.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</si>
</sst>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(Pr) Profit rezonabil  (Ch.1 x&quot;\ #.000%&quot;)&quot;"/>
    <numFmt numFmtId="165" formatCode="#,##0.0000"/>
  </numFmts>
  <fonts count="1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i/>
      <sz val="11"/>
      <color theme="1"/>
      <name val="Tahoma"/>
      <family val="2"/>
    </font>
    <font>
      <b/>
      <sz val="11"/>
      <color rgb="FFFA7D00"/>
      <name val="Tahoma"/>
      <family val="2"/>
    </font>
    <font>
      <sz val="11"/>
      <color rgb="FF000000"/>
      <name val="Tahoma"/>
      <family val="2"/>
    </font>
    <font>
      <sz val="11"/>
      <name val="Tahoma"/>
      <family val="2"/>
    </font>
    <font>
      <i/>
      <sz val="11"/>
      <name val="Tahoma"/>
      <family val="2"/>
    </font>
    <font>
      <sz val="10"/>
      <color theme="1"/>
      <name val="Tahoma"/>
      <family val="2"/>
    </font>
    <font>
      <b/>
      <sz val="11"/>
      <color rgb="FF0070C0"/>
      <name val="Tahoma"/>
      <family val="2"/>
    </font>
    <font>
      <sz val="10"/>
      <color rgb="FFFF000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1"/>
      <color rgb="FF0070C0"/>
      <name val="Tahoma"/>
      <family val="2"/>
    </font>
    <font>
      <b/>
      <sz val="12"/>
      <color rgb="FF0070C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thin">
        <color rgb="FFD9D9D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2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14999847407452621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0" fillId="0" borderId="0" xfId="0" applyFont="1"/>
    <xf numFmtId="0" fontId="3" fillId="3" borderId="2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justify"/>
    </xf>
    <xf numFmtId="0" fontId="3" fillId="0" borderId="4" xfId="0" applyFont="1" applyBorder="1" applyAlignment="1">
      <alignment horizontal="justify"/>
    </xf>
    <xf numFmtId="0" fontId="2" fillId="5" borderId="10" xfId="0" applyFont="1" applyFill="1" applyBorder="1" applyAlignment="1">
      <alignment horizontal="justify"/>
    </xf>
    <xf numFmtId="0" fontId="5" fillId="0" borderId="9" xfId="0" applyFont="1" applyBorder="1" applyAlignment="1">
      <alignment horizontal="justify"/>
    </xf>
    <xf numFmtId="0" fontId="3" fillId="6" borderId="11" xfId="0" applyFont="1" applyFill="1" applyBorder="1" applyAlignment="1">
      <alignment horizontal="justify"/>
    </xf>
    <xf numFmtId="0" fontId="5" fillId="0" borderId="10" xfId="0" applyFont="1" applyBorder="1" applyAlignment="1">
      <alignment horizontal="justify"/>
    </xf>
    <xf numFmtId="164" fontId="3" fillId="6" borderId="6" xfId="0" applyNumberFormat="1" applyFont="1" applyFill="1" applyBorder="1" applyAlignment="1">
      <alignment horizontal="justify"/>
    </xf>
    <xf numFmtId="0" fontId="3" fillId="6" borderId="4" xfId="0" applyFont="1" applyFill="1" applyBorder="1" applyAlignment="1">
      <alignment horizontal="justify"/>
    </xf>
    <xf numFmtId="0" fontId="3" fillId="0" borderId="5" xfId="0" applyFont="1" applyBorder="1" applyAlignment="1">
      <alignment horizontal="justify"/>
    </xf>
    <xf numFmtId="0" fontId="7" fillId="0" borderId="12" xfId="0" applyFont="1" applyBorder="1" applyAlignment="1">
      <alignment horizontal="justify"/>
    </xf>
    <xf numFmtId="0" fontId="7" fillId="0" borderId="6" xfId="0" applyFont="1" applyBorder="1" applyAlignment="1">
      <alignment horizontal="justify"/>
    </xf>
    <xf numFmtId="0" fontId="3" fillId="6" borderId="4" xfId="0" applyFont="1" applyFill="1" applyBorder="1" applyAlignment="1">
      <alignment horizontal="justify" vertical="center"/>
    </xf>
    <xf numFmtId="0" fontId="3" fillId="0" borderId="13" xfId="0" applyFont="1" applyBorder="1" applyAlignment="1">
      <alignment horizontal="justify"/>
    </xf>
    <xf numFmtId="0" fontId="5" fillId="0" borderId="14" xfId="0" applyFont="1" applyBorder="1" applyAlignment="1">
      <alignment horizontal="justify"/>
    </xf>
    <xf numFmtId="0" fontId="3" fillId="0" borderId="2" xfId="0" applyFont="1" applyBorder="1" applyAlignment="1">
      <alignment horizontal="justify"/>
    </xf>
    <xf numFmtId="0" fontId="5" fillId="0" borderId="15" xfId="0" applyFont="1" applyBorder="1" applyAlignment="1">
      <alignment horizontal="justify"/>
    </xf>
    <xf numFmtId="0" fontId="3" fillId="3" borderId="3" xfId="0" applyFont="1" applyFill="1" applyBorder="1" applyAlignment="1">
      <alignment horizontal="center"/>
    </xf>
    <xf numFmtId="4" fontId="5" fillId="4" borderId="3" xfId="0" applyNumberFormat="1" applyFont="1" applyFill="1" applyBorder="1" applyAlignment="1">
      <alignment horizontal="right"/>
    </xf>
    <xf numFmtId="4" fontId="3" fillId="0" borderId="3" xfId="0" applyNumberFormat="1" applyFont="1" applyBorder="1" applyAlignment="1">
      <alignment horizontal="right"/>
    </xf>
    <xf numFmtId="4" fontId="3" fillId="7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 applyAlignment="1">
      <alignment horizontal="right"/>
    </xf>
    <xf numFmtId="4" fontId="3" fillId="4" borderId="3" xfId="0" applyNumberFormat="1" applyFont="1" applyFill="1" applyBorder="1" applyAlignment="1">
      <alignment horizontal="right"/>
    </xf>
    <xf numFmtId="4" fontId="8" fillId="8" borderId="3" xfId="0" applyNumberFormat="1" applyFont="1" applyFill="1" applyBorder="1" applyAlignment="1">
      <alignment horizontal="right"/>
    </xf>
    <xf numFmtId="4" fontId="3" fillId="7" borderId="3" xfId="0" applyNumberFormat="1" applyFont="1" applyFill="1" applyBorder="1" applyAlignment="1">
      <alignment horizontal="right" vertical="center"/>
    </xf>
    <xf numFmtId="4" fontId="4" fillId="0" borderId="3" xfId="0" applyNumberFormat="1" applyFont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4" fontId="6" fillId="0" borderId="0" xfId="1" applyNumberFormat="1" applyFont="1" applyFill="1" applyBorder="1" applyAlignment="1"/>
    <xf numFmtId="4" fontId="11" fillId="4" borderId="3" xfId="0" applyNumberFormat="1" applyFont="1" applyFill="1" applyBorder="1" applyAlignment="1">
      <alignment horizontal="right"/>
    </xf>
    <xf numFmtId="4" fontId="2" fillId="0" borderId="0" xfId="0" applyNumberFormat="1" applyFont="1"/>
    <xf numFmtId="4" fontId="3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4" fontId="3" fillId="3" borderId="3" xfId="0" applyNumberFormat="1" applyFont="1" applyFill="1" applyBorder="1" applyAlignment="1">
      <alignment horizontal="center"/>
    </xf>
    <xf numFmtId="4" fontId="10" fillId="0" borderId="0" xfId="0" applyNumberFormat="1" applyFont="1"/>
    <xf numFmtId="4" fontId="12" fillId="0" borderId="0" xfId="0" applyNumberFormat="1" applyFont="1"/>
    <xf numFmtId="0" fontId="12" fillId="0" borderId="0" xfId="0" applyFont="1"/>
    <xf numFmtId="165" fontId="12" fillId="0" borderId="0" xfId="0" applyNumberFormat="1" applyFont="1"/>
    <xf numFmtId="3" fontId="8" fillId="8" borderId="3" xfId="0" applyNumberFormat="1" applyFont="1" applyFill="1" applyBorder="1" applyAlignment="1">
      <alignment horizontal="right"/>
    </xf>
    <xf numFmtId="0" fontId="13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3" fillId="0" borderId="2" xfId="0" applyFont="1" applyBorder="1" applyAlignment="1">
      <alignment horizontal="justify" vertical="center"/>
    </xf>
    <xf numFmtId="4" fontId="3" fillId="0" borderId="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justify"/>
    </xf>
    <xf numFmtId="4" fontId="5" fillId="0" borderId="3" xfId="0" applyNumberFormat="1" applyFont="1" applyBorder="1" applyAlignment="1">
      <alignment horizontal="right"/>
    </xf>
    <xf numFmtId="0" fontId="5" fillId="0" borderId="8" xfId="0" applyFont="1" applyBorder="1" applyAlignment="1">
      <alignment horizontal="justify"/>
    </xf>
    <xf numFmtId="4" fontId="11" fillId="0" borderId="0" xfId="1" applyNumberFormat="1" applyFont="1" applyFill="1" applyBorder="1" applyAlignment="1">
      <alignment horizontal="right"/>
    </xf>
    <xf numFmtId="4" fontId="11" fillId="0" borderId="0" xfId="1" applyNumberFormat="1" applyFont="1" applyFill="1" applyBorder="1" applyAlignment="1"/>
    <xf numFmtId="4" fontId="11" fillId="0" borderId="0" xfId="1" applyNumberFormat="1" applyFont="1" applyFill="1" applyBorder="1" applyAlignment="1">
      <alignment horizontal="center"/>
    </xf>
    <xf numFmtId="4" fontId="15" fillId="0" borderId="0" xfId="0" applyNumberFormat="1" applyFont="1"/>
    <xf numFmtId="4" fontId="16" fillId="4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2">
    <cellStyle name="Calcul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4"/>
  <sheetViews>
    <sheetView showGridLines="0" tabSelected="1" topLeftCell="B1" zoomScale="85" zoomScaleNormal="85" workbookViewId="0">
      <selection activeCell="J5" sqref="J5"/>
    </sheetView>
  </sheetViews>
  <sheetFormatPr defaultColWidth="9.125" defaultRowHeight="14.25" x14ac:dyDescent="0.2"/>
  <cols>
    <col min="1" max="1" width="77.25" style="1" customWidth="1"/>
    <col min="2" max="2" width="25.375" style="38" bestFit="1" customWidth="1"/>
    <col min="3" max="10" width="21.75" style="1" bestFit="1" customWidth="1"/>
    <col min="11" max="11" width="22.875" style="1" bestFit="1" customWidth="1"/>
    <col min="12" max="16384" width="9.125" style="1"/>
  </cols>
  <sheetData>
    <row r="1" spans="1:11" x14ac:dyDescent="0.2">
      <c r="B1" s="39"/>
      <c r="C1" s="5"/>
      <c r="D1" s="5"/>
      <c r="E1" s="5"/>
      <c r="F1" s="5"/>
      <c r="G1" s="5"/>
      <c r="H1" s="5"/>
      <c r="I1" s="5"/>
      <c r="J1" s="5"/>
      <c r="K1" s="5"/>
    </row>
    <row r="2" spans="1:11" x14ac:dyDescent="0.2">
      <c r="A2" s="2"/>
    </row>
    <row r="3" spans="1:11" x14ac:dyDescent="0.2">
      <c r="A3" s="2"/>
    </row>
    <row r="4" spans="1:11" x14ac:dyDescent="0.2">
      <c r="A4" s="2"/>
      <c r="J4" s="1" t="s">
        <v>39</v>
      </c>
    </row>
    <row r="6" spans="1:11" x14ac:dyDescent="0.2">
      <c r="A6" s="60" t="s">
        <v>37</v>
      </c>
      <c r="B6" s="60"/>
      <c r="D6" s="6"/>
      <c r="E6" s="6"/>
      <c r="F6" s="3"/>
    </row>
    <row r="7" spans="1:11" x14ac:dyDescent="0.2">
      <c r="A7" s="61"/>
      <c r="B7" s="61"/>
      <c r="F7" s="3"/>
    </row>
    <row r="8" spans="1:11" ht="15" thickBot="1" x14ac:dyDescent="0.25">
      <c r="B8" s="40" t="s">
        <v>11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  <c r="I8" s="4" t="s">
        <v>11</v>
      </c>
      <c r="J8" s="4" t="s">
        <v>11</v>
      </c>
      <c r="K8" s="4" t="s">
        <v>11</v>
      </c>
    </row>
    <row r="9" spans="1:11" ht="15" thickBot="1" x14ac:dyDescent="0.25">
      <c r="A9" s="9" t="s">
        <v>0</v>
      </c>
      <c r="B9" s="41" t="s">
        <v>1</v>
      </c>
      <c r="C9" s="26" t="s">
        <v>1</v>
      </c>
      <c r="D9" s="26" t="s">
        <v>1</v>
      </c>
      <c r="E9" s="26" t="s">
        <v>1</v>
      </c>
      <c r="F9" s="26" t="s">
        <v>1</v>
      </c>
      <c r="G9" s="26" t="s">
        <v>1</v>
      </c>
      <c r="H9" s="26" t="s">
        <v>1</v>
      </c>
      <c r="I9" s="26" t="s">
        <v>1</v>
      </c>
      <c r="J9" s="26" t="s">
        <v>1</v>
      </c>
      <c r="K9" s="26" t="s">
        <v>1</v>
      </c>
    </row>
    <row r="10" spans="1:11" ht="15" thickBot="1" x14ac:dyDescent="0.25">
      <c r="A10" s="8"/>
      <c r="B10" s="41" t="s">
        <v>14</v>
      </c>
      <c r="C10" s="26" t="s">
        <v>16</v>
      </c>
      <c r="D10" s="26" t="s">
        <v>17</v>
      </c>
      <c r="E10" s="26" t="s">
        <v>18</v>
      </c>
      <c r="F10" s="26" t="s">
        <v>19</v>
      </c>
      <c r="G10" s="26" t="s">
        <v>20</v>
      </c>
      <c r="H10" s="26" t="s">
        <v>21</v>
      </c>
      <c r="I10" s="26" t="s">
        <v>22</v>
      </c>
      <c r="J10" s="26" t="s">
        <v>23</v>
      </c>
      <c r="K10" s="26" t="s">
        <v>24</v>
      </c>
    </row>
    <row r="11" spans="1:11" x14ac:dyDescent="0.2">
      <c r="A11" s="50" t="s">
        <v>25</v>
      </c>
      <c r="B11" s="51">
        <f>B13+B14</f>
        <v>5238799.8</v>
      </c>
      <c r="C11" s="51">
        <f t="shared" ref="C11:K11" si="0">C13+C14</f>
        <v>5349595.5760000004</v>
      </c>
      <c r="D11" s="51">
        <f t="shared" si="0"/>
        <v>5403091.5317599997</v>
      </c>
      <c r="E11" s="51">
        <f t="shared" si="0"/>
        <v>5457122.4470775994</v>
      </c>
      <c r="F11" s="51">
        <f t="shared" si="0"/>
        <v>5511693.6715483749</v>
      </c>
      <c r="G11" s="51">
        <f t="shared" si="0"/>
        <v>5566810.6082638595</v>
      </c>
      <c r="H11" s="51">
        <f t="shared" si="0"/>
        <v>5622478.7143464983</v>
      </c>
      <c r="I11" s="51">
        <f t="shared" si="0"/>
        <v>5678703.5014899634</v>
      </c>
      <c r="J11" s="51">
        <f t="shared" si="0"/>
        <v>5735490.5365048638</v>
      </c>
      <c r="K11" s="51">
        <f t="shared" si="0"/>
        <v>5792845.4418699117</v>
      </c>
    </row>
    <row r="12" spans="1:11" ht="15" thickBot="1" x14ac:dyDescent="0.25">
      <c r="A12" s="52" t="s">
        <v>2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</row>
    <row r="13" spans="1:11" x14ac:dyDescent="0.2">
      <c r="A13" s="10" t="s">
        <v>3</v>
      </c>
      <c r="B13" s="53">
        <v>4502507.5999999996</v>
      </c>
      <c r="C13" s="53">
        <f>B13*1.01</f>
        <v>4547532.676</v>
      </c>
      <c r="D13" s="53">
        <f t="shared" ref="D13:K14" si="1">C13*1.01</f>
        <v>4593008.0027599996</v>
      </c>
      <c r="E13" s="53">
        <f>D13*1.01</f>
        <v>4638938.0827875994</v>
      </c>
      <c r="F13" s="53">
        <f t="shared" si="1"/>
        <v>4685327.4636154752</v>
      </c>
      <c r="G13" s="53">
        <f t="shared" si="1"/>
        <v>4732180.7382516302</v>
      </c>
      <c r="H13" s="53">
        <f t="shared" si="1"/>
        <v>4779502.5456341468</v>
      </c>
      <c r="I13" s="53">
        <f t="shared" si="1"/>
        <v>4827297.5710904887</v>
      </c>
      <c r="J13" s="53">
        <f t="shared" si="1"/>
        <v>4875570.5468013939</v>
      </c>
      <c r="K13" s="53">
        <f t="shared" si="1"/>
        <v>4924326.2522694077</v>
      </c>
    </row>
    <row r="14" spans="1:11" ht="15" thickBot="1" x14ac:dyDescent="0.25">
      <c r="A14" s="54" t="s">
        <v>34</v>
      </c>
      <c r="B14" s="53">
        <v>736292.2</v>
      </c>
      <c r="C14" s="53">
        <v>802062.9</v>
      </c>
      <c r="D14" s="53">
        <f>C14*1.01</f>
        <v>810083.52899999998</v>
      </c>
      <c r="E14" s="53">
        <f>D14*1.01</f>
        <v>818184.36428999994</v>
      </c>
      <c r="F14" s="53">
        <f t="shared" si="1"/>
        <v>826366.20793289994</v>
      </c>
      <c r="G14" s="53">
        <f t="shared" si="1"/>
        <v>834629.87001222896</v>
      </c>
      <c r="H14" s="53">
        <f t="shared" si="1"/>
        <v>842976.16871235124</v>
      </c>
      <c r="I14" s="53">
        <f t="shared" si="1"/>
        <v>851405.9303994748</v>
      </c>
      <c r="J14" s="53">
        <f t="shared" si="1"/>
        <v>859919.98970346956</v>
      </c>
      <c r="K14" s="53">
        <f t="shared" si="1"/>
        <v>868519.18960050424</v>
      </c>
    </row>
    <row r="15" spans="1:11" ht="15" thickBot="1" x14ac:dyDescent="0.25">
      <c r="A15" s="11" t="s">
        <v>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 ht="15" thickBot="1" x14ac:dyDescent="0.25">
      <c r="A16" s="12" t="s">
        <v>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 x14ac:dyDescent="0.2">
      <c r="A17" s="13" t="s">
        <v>3</v>
      </c>
      <c r="B17" s="37">
        <v>9.7899999999999991</v>
      </c>
      <c r="C17" s="37">
        <f>B17*1.037</f>
        <v>10.152229999999998</v>
      </c>
      <c r="D17" s="37">
        <f>C17*1.029</f>
        <v>10.446644669999996</v>
      </c>
      <c r="E17" s="37">
        <f>D17*1.026</f>
        <v>10.718257431419996</v>
      </c>
      <c r="F17" s="37">
        <f>E17*1.026</f>
        <v>10.996932124636917</v>
      </c>
      <c r="G17" s="37">
        <f>F17*1.026</f>
        <v>11.282852359877477</v>
      </c>
      <c r="H17" s="37">
        <f>G17*1.026</f>
        <v>11.576206521234292</v>
      </c>
      <c r="I17" s="37">
        <f>H17*1.026</f>
        <v>11.877187890786384</v>
      </c>
      <c r="J17" s="37">
        <f t="shared" ref="E17:K18" si="2">I17*1.026</f>
        <v>12.185994775946831</v>
      </c>
      <c r="K17" s="37">
        <f t="shared" si="2"/>
        <v>12.502830640121449</v>
      </c>
    </row>
    <row r="18" spans="1:11" ht="15" thickBot="1" x14ac:dyDescent="0.25">
      <c r="A18" s="10" t="s">
        <v>34</v>
      </c>
      <c r="B18" s="37">
        <v>9.1199999999999992</v>
      </c>
      <c r="C18" s="37">
        <f>B18*1.037</f>
        <v>9.4574399999999983</v>
      </c>
      <c r="D18" s="37">
        <f>C18*1.029</f>
        <v>9.731705759999997</v>
      </c>
      <c r="E18" s="37">
        <f t="shared" si="2"/>
        <v>9.9847301097599974</v>
      </c>
      <c r="F18" s="37">
        <f t="shared" si="2"/>
        <v>10.244333092613758</v>
      </c>
      <c r="G18" s="37">
        <f t="shared" si="2"/>
        <v>10.510685753021715</v>
      </c>
      <c r="H18" s="37">
        <f t="shared" si="2"/>
        <v>10.783963582600279</v>
      </c>
      <c r="I18" s="37">
        <f t="shared" si="2"/>
        <v>11.064346635747887</v>
      </c>
      <c r="J18" s="37">
        <f t="shared" si="2"/>
        <v>11.352019648277333</v>
      </c>
      <c r="K18" s="37">
        <f t="shared" si="2"/>
        <v>11.647172159132543</v>
      </c>
    </row>
    <row r="19" spans="1:11" ht="17.25" customHeight="1" thickBot="1" x14ac:dyDescent="0.25">
      <c r="A19" s="14" t="s">
        <v>12</v>
      </c>
      <c r="B19" s="29">
        <f>SUM(B21:B22)</f>
        <v>50794537</v>
      </c>
      <c r="C19" s="29">
        <f t="shared" ref="C19:K19" si="3">SUM(C21:C22)</f>
        <v>53744971.730000004</v>
      </c>
      <c r="D19" s="29">
        <f t="shared" si="3"/>
        <v>55879046.350000001</v>
      </c>
      <c r="E19" s="29">
        <f t="shared" si="3"/>
        <v>57894896.129999995</v>
      </c>
      <c r="F19" s="29">
        <f t="shared" si="3"/>
        <v>60000592.050000004</v>
      </c>
      <c r="G19" s="29">
        <f t="shared" si="3"/>
        <v>62150958.68</v>
      </c>
      <c r="H19" s="29">
        <f t="shared" si="3"/>
        <v>64433922.640000001</v>
      </c>
      <c r="I19" s="29">
        <f t="shared" si="3"/>
        <v>66764844.719999999</v>
      </c>
      <c r="J19" s="29">
        <f t="shared" si="3"/>
        <v>69193296.890000001</v>
      </c>
      <c r="K19" s="29">
        <f t="shared" si="3"/>
        <v>71672326.689999998</v>
      </c>
    </row>
    <row r="20" spans="1:11" ht="15" thickBot="1" x14ac:dyDescent="0.25">
      <c r="A20" s="12" t="s">
        <v>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pans="1:11" x14ac:dyDescent="0.2">
      <c r="A21" s="13" t="s">
        <v>3</v>
      </c>
      <c r="B21" s="27">
        <v>44079552</v>
      </c>
      <c r="C21" s="27">
        <v>46157456.700000003</v>
      </c>
      <c r="D21" s="27">
        <v>47996933.600000001</v>
      </c>
      <c r="E21" s="27">
        <v>49729416.219999999</v>
      </c>
      <c r="F21" s="27">
        <v>51538602.060000002</v>
      </c>
      <c r="G21" s="27">
        <v>53378998.75</v>
      </c>
      <c r="H21" s="27">
        <v>55346639.530000001</v>
      </c>
      <c r="I21" s="27">
        <v>57348295.130000003</v>
      </c>
      <c r="J21" s="27">
        <v>59433205</v>
      </c>
      <c r="K21" s="27">
        <v>61554078.130000003</v>
      </c>
    </row>
    <row r="22" spans="1:11" ht="15" thickBot="1" x14ac:dyDescent="0.25">
      <c r="A22" s="15" t="s">
        <v>34</v>
      </c>
      <c r="B22" s="27">
        <v>6714985</v>
      </c>
      <c r="C22" s="27">
        <v>7587515.0300000003</v>
      </c>
      <c r="D22" s="27">
        <v>7882112.75</v>
      </c>
      <c r="E22" s="27">
        <v>8165479.9100000001</v>
      </c>
      <c r="F22" s="27">
        <v>8461989.9900000002</v>
      </c>
      <c r="G22" s="27">
        <v>8771959.9299999997</v>
      </c>
      <c r="H22" s="27">
        <v>9087283.1099999994</v>
      </c>
      <c r="I22" s="27">
        <v>9416549.5899999999</v>
      </c>
      <c r="J22" s="27">
        <v>9760091.8900000006</v>
      </c>
      <c r="K22" s="27">
        <v>10118248.560000001</v>
      </c>
    </row>
    <row r="23" spans="1:11" ht="15" thickBot="1" x14ac:dyDescent="0.25">
      <c r="A23" s="16" t="s">
        <v>38</v>
      </c>
      <c r="B23" s="29">
        <f>SUM(B24:B25)</f>
        <v>2372104.8778999997</v>
      </c>
      <c r="C23" s="29">
        <f t="shared" ref="C23:K23" si="4">SUM(C24:C25)</f>
        <v>2509890.1797910002</v>
      </c>
      <c r="D23" s="29">
        <f t="shared" si="4"/>
        <v>2609551.4645450003</v>
      </c>
      <c r="E23" s="29">
        <f t="shared" si="4"/>
        <v>2703691.6492710002</v>
      </c>
      <c r="F23" s="29">
        <f t="shared" si="4"/>
        <v>2802027.6487350003</v>
      </c>
      <c r="G23" s="29">
        <f t="shared" si="4"/>
        <v>2902449.7703559999</v>
      </c>
      <c r="H23" s="29">
        <f t="shared" si="4"/>
        <v>3009064.1872879998</v>
      </c>
      <c r="I23" s="29">
        <f t="shared" si="4"/>
        <v>3117918.2484240001</v>
      </c>
      <c r="J23" s="29">
        <f t="shared" si="4"/>
        <v>3231326.9647630001</v>
      </c>
      <c r="K23" s="29">
        <f t="shared" si="4"/>
        <v>3347097.6564230002</v>
      </c>
    </row>
    <row r="24" spans="1:11" x14ac:dyDescent="0.2">
      <c r="A24" s="13" t="s">
        <v>3</v>
      </c>
      <c r="B24" s="30">
        <f>B21*4.67%</f>
        <v>2058515.0784</v>
      </c>
      <c r="C24" s="30">
        <f t="shared" ref="C24:K24" si="5">C21*4.67%</f>
        <v>2155553.2278900002</v>
      </c>
      <c r="D24" s="30">
        <f t="shared" si="5"/>
        <v>2241456.7991200001</v>
      </c>
      <c r="E24" s="30">
        <f t="shared" si="5"/>
        <v>2322363.7374740001</v>
      </c>
      <c r="F24" s="30">
        <f t="shared" si="5"/>
        <v>2406852.7162020002</v>
      </c>
      <c r="G24" s="30">
        <f t="shared" si="5"/>
        <v>2492799.2416249998</v>
      </c>
      <c r="H24" s="30">
        <f t="shared" si="5"/>
        <v>2584688.0660509998</v>
      </c>
      <c r="I24" s="30">
        <f t="shared" si="5"/>
        <v>2678165.3825710001</v>
      </c>
      <c r="J24" s="30">
        <f t="shared" si="5"/>
        <v>2775530.6735</v>
      </c>
      <c r="K24" s="30">
        <f t="shared" si="5"/>
        <v>2874575.4486710001</v>
      </c>
    </row>
    <row r="25" spans="1:11" ht="15" thickBot="1" x14ac:dyDescent="0.25">
      <c r="A25" s="10" t="s">
        <v>34</v>
      </c>
      <c r="B25" s="30">
        <f>B22*4.67%</f>
        <v>313589.79949999996</v>
      </c>
      <c r="C25" s="30">
        <f t="shared" ref="C25:K25" si="6">C22*4.67%</f>
        <v>354336.95190099999</v>
      </c>
      <c r="D25" s="30">
        <f t="shared" si="6"/>
        <v>368094.66542500001</v>
      </c>
      <c r="E25" s="30">
        <f t="shared" si="6"/>
        <v>381327.91179699998</v>
      </c>
      <c r="F25" s="30">
        <f t="shared" si="6"/>
        <v>395174.93253300001</v>
      </c>
      <c r="G25" s="30">
        <f t="shared" si="6"/>
        <v>409650.52873099997</v>
      </c>
      <c r="H25" s="30">
        <f t="shared" si="6"/>
        <v>424376.12123699998</v>
      </c>
      <c r="I25" s="30">
        <f t="shared" si="6"/>
        <v>439752.86585299997</v>
      </c>
      <c r="J25" s="30">
        <f t="shared" si="6"/>
        <v>455796.29126299999</v>
      </c>
      <c r="K25" s="30">
        <f t="shared" si="6"/>
        <v>472522.20775200002</v>
      </c>
    </row>
    <row r="26" spans="1:11" ht="15.75" customHeight="1" thickBot="1" x14ac:dyDescent="0.25">
      <c r="A26" s="17" t="s">
        <v>5</v>
      </c>
      <c r="B26" s="29">
        <f>B27+B30</f>
        <v>17218992</v>
      </c>
      <c r="C26" s="29">
        <f t="shared" ref="C26:K26" si="7">C27+C30</f>
        <v>18034033.45104</v>
      </c>
      <c r="D26" s="29">
        <f t="shared" si="7"/>
        <v>18741950.381531358</v>
      </c>
      <c r="E26" s="29">
        <f t="shared" si="7"/>
        <v>19420876.612226885</v>
      </c>
      <c r="F26" s="29">
        <f t="shared" si="7"/>
        <v>20124403.628903825</v>
      </c>
      <c r="G26" s="29">
        <f t="shared" si="7"/>
        <v>20853423.012004126</v>
      </c>
      <c r="H26" s="29">
        <f t="shared" si="7"/>
        <v>21608858.659131065</v>
      </c>
      <c r="I26" s="29">
        <f t="shared" si="7"/>
        <v>22391667.956569329</v>
      </c>
      <c r="J26" s="29">
        <f t="shared" si="7"/>
        <v>23202842.993276626</v>
      </c>
      <c r="K26" s="29">
        <f t="shared" si="7"/>
        <v>24043411.818886578</v>
      </c>
    </row>
    <row r="27" spans="1:11" x14ac:dyDescent="0.2">
      <c r="A27" s="18" t="s">
        <v>6</v>
      </c>
      <c r="B27" s="31">
        <f>B28+B29</f>
        <v>17158992</v>
      </c>
      <c r="C27" s="31">
        <f t="shared" ref="C27:K27" si="8">C28+C29</f>
        <v>17971813.45104</v>
      </c>
      <c r="D27" s="31">
        <f t="shared" si="8"/>
        <v>18677926.001531359</v>
      </c>
      <c r="E27" s="31">
        <f t="shared" si="8"/>
        <v>19355187.598346885</v>
      </c>
      <c r="F27" s="31">
        <f t="shared" si="8"/>
        <v>20057006.700662944</v>
      </c>
      <c r="G27" s="31">
        <f t="shared" si="8"/>
        <v>20784273.763628982</v>
      </c>
      <c r="H27" s="31">
        <f t="shared" si="8"/>
        <v>21537911.53029817</v>
      </c>
      <c r="I27" s="31">
        <f t="shared" si="8"/>
        <v>22318876.202386778</v>
      </c>
      <c r="J27" s="31">
        <f t="shared" si="8"/>
        <v>23128158.653485328</v>
      </c>
      <c r="K27" s="31">
        <f t="shared" si="8"/>
        <v>23966785.686260708</v>
      </c>
    </row>
    <row r="28" spans="1:11" x14ac:dyDescent="0.2">
      <c r="A28" s="19" t="s">
        <v>3</v>
      </c>
      <c r="B28" s="32">
        <v>14621177</v>
      </c>
      <c r="C28" s="32">
        <f>B28*1.037*1.01</f>
        <v>15313782.15449</v>
      </c>
      <c r="D28" s="32">
        <f>C28*1.029*1.01</f>
        <v>15915460.65533991</v>
      </c>
      <c r="E28" s="32">
        <f t="shared" ref="E28:K29" si="9">D28*1.026*1.01</f>
        <v>16492555.258702535</v>
      </c>
      <c r="F28" s="32">
        <f t="shared" si="9"/>
        <v>17090575.312383089</v>
      </c>
      <c r="G28" s="32">
        <f t="shared" si="9"/>
        <v>17710279.573210098</v>
      </c>
      <c r="H28" s="32">
        <f t="shared" si="9"/>
        <v>18352454.310534697</v>
      </c>
      <c r="I28" s="32">
        <f t="shared" si="9"/>
        <v>19017914.303834684</v>
      </c>
      <c r="J28" s="32">
        <f t="shared" si="9"/>
        <v>19707503.876491733</v>
      </c>
      <c r="K28" s="32">
        <f t="shared" si="9"/>
        <v>20422097.967053324</v>
      </c>
    </row>
    <row r="29" spans="1:11" ht="15" thickBot="1" x14ac:dyDescent="0.25">
      <c r="A29" s="20" t="s">
        <v>34</v>
      </c>
      <c r="B29" s="32">
        <v>2537815</v>
      </c>
      <c r="C29" s="32">
        <f>B29*1.037*1.01</f>
        <v>2658031.2965499996</v>
      </c>
      <c r="D29" s="32">
        <f>C29*1.029*1.01</f>
        <v>2762465.3461914491</v>
      </c>
      <c r="E29" s="32">
        <f t="shared" si="9"/>
        <v>2862632.339644351</v>
      </c>
      <c r="F29" s="32">
        <f t="shared" si="9"/>
        <v>2966431.3882798553</v>
      </c>
      <c r="G29" s="32">
        <f t="shared" si="9"/>
        <v>3073994.1904188828</v>
      </c>
      <c r="H29" s="32">
        <f t="shared" si="9"/>
        <v>3185457.2197634713</v>
      </c>
      <c r="I29" s="32">
        <f t="shared" si="9"/>
        <v>3300961.8985520951</v>
      </c>
      <c r="J29" s="32">
        <f t="shared" si="9"/>
        <v>3420654.7769935941</v>
      </c>
      <c r="K29" s="32">
        <f t="shared" si="9"/>
        <v>3544687.7192073823</v>
      </c>
    </row>
    <row r="30" spans="1:11" ht="15" thickBot="1" x14ac:dyDescent="0.25">
      <c r="A30" s="11" t="s">
        <v>7</v>
      </c>
      <c r="B30" s="31">
        <v>60000</v>
      </c>
      <c r="C30" s="31">
        <f>B30*1.037</f>
        <v>62219.999999999993</v>
      </c>
      <c r="D30" s="31">
        <f>C30*1.029</f>
        <v>64024.37999999999</v>
      </c>
      <c r="E30" s="31">
        <f t="shared" ref="E30:K30" si="10">D30*1.026</f>
        <v>65689.013879999984</v>
      </c>
      <c r="F30" s="31">
        <f t="shared" si="10"/>
        <v>67396.928240879992</v>
      </c>
      <c r="G30" s="31">
        <f t="shared" si="10"/>
        <v>69149.248375142866</v>
      </c>
      <c r="H30" s="31">
        <f t="shared" si="10"/>
        <v>70947.128832896589</v>
      </c>
      <c r="I30" s="31">
        <f t="shared" si="10"/>
        <v>72791.7541825519</v>
      </c>
      <c r="J30" s="31">
        <f t="shared" si="10"/>
        <v>74684.339791298247</v>
      </c>
      <c r="K30" s="31">
        <f t="shared" si="10"/>
        <v>76626.132625872007</v>
      </c>
    </row>
    <row r="31" spans="1:11" ht="15" thickBot="1" x14ac:dyDescent="0.25">
      <c r="A31" s="21" t="s">
        <v>10</v>
      </c>
      <c r="B31" s="33">
        <f t="shared" ref="B31:K31" si="11">B19+B23-B26</f>
        <v>35947649.877899997</v>
      </c>
      <c r="C31" s="33">
        <f t="shared" si="11"/>
        <v>38220828.458751008</v>
      </c>
      <c r="D31" s="33">
        <f t="shared" si="11"/>
        <v>39746647.433013648</v>
      </c>
      <c r="E31" s="33">
        <f t="shared" si="11"/>
        <v>41177711.167044103</v>
      </c>
      <c r="F31" s="33">
        <f t="shared" si="11"/>
        <v>42678216.069831178</v>
      </c>
      <c r="G31" s="33">
        <f t="shared" si="11"/>
        <v>44199985.43835187</v>
      </c>
      <c r="H31" s="33">
        <f t="shared" si="11"/>
        <v>45834128.168156937</v>
      </c>
      <c r="I31" s="33">
        <f t="shared" si="11"/>
        <v>47491095.011854663</v>
      </c>
      <c r="J31" s="33">
        <f t="shared" si="11"/>
        <v>49221780.861486375</v>
      </c>
      <c r="K31" s="33">
        <f t="shared" si="11"/>
        <v>50976012.527536422</v>
      </c>
    </row>
    <row r="32" spans="1:11" x14ac:dyDescent="0.2">
      <c r="A32" s="22" t="s">
        <v>26</v>
      </c>
      <c r="B32" s="34">
        <f>B33+B34</f>
        <v>17360275</v>
      </c>
      <c r="C32" s="34">
        <f t="shared" ref="C32:K32" si="12">C33+C34</f>
        <v>22637428.046</v>
      </c>
      <c r="D32" s="34">
        <f t="shared" si="12"/>
        <v>23293913.459333997</v>
      </c>
      <c r="E32" s="34">
        <f t="shared" si="12"/>
        <v>23899555.20927668</v>
      </c>
      <c r="F32" s="34">
        <f t="shared" si="12"/>
        <v>24520943.644717872</v>
      </c>
      <c r="G32" s="34">
        <f t="shared" si="12"/>
        <v>25158488.179480538</v>
      </c>
      <c r="H32" s="34">
        <f t="shared" si="12"/>
        <v>25812608.872147031</v>
      </c>
      <c r="I32" s="34">
        <f t="shared" si="12"/>
        <v>26483736.702822857</v>
      </c>
      <c r="J32" s="34">
        <f t="shared" si="12"/>
        <v>27172313.857096247</v>
      </c>
      <c r="K32" s="34">
        <f t="shared" si="12"/>
        <v>27878794.017380752</v>
      </c>
    </row>
    <row r="33" spans="1:11" x14ac:dyDescent="0.2">
      <c r="A33" s="13" t="s">
        <v>8</v>
      </c>
      <c r="B33" s="46">
        <v>13918387</v>
      </c>
      <c r="C33" s="35">
        <f>B33*1.37</f>
        <v>19068190.190000001</v>
      </c>
      <c r="D33" s="35">
        <f>C33*1.029</f>
        <v>19621167.705509998</v>
      </c>
      <c r="E33" s="35">
        <f t="shared" ref="E33:K34" si="13">D33*1.026</f>
        <v>20131318.065853257</v>
      </c>
      <c r="F33" s="35">
        <f t="shared" si="13"/>
        <v>20654732.33556544</v>
      </c>
      <c r="G33" s="35">
        <f t="shared" si="13"/>
        <v>21191755.376290143</v>
      </c>
      <c r="H33" s="35">
        <f t="shared" si="13"/>
        <v>21742741.016073685</v>
      </c>
      <c r="I33" s="35">
        <f t="shared" si="13"/>
        <v>22308052.282491602</v>
      </c>
      <c r="J33" s="35">
        <f t="shared" si="13"/>
        <v>22888061.641836382</v>
      </c>
      <c r="K33" s="35">
        <f t="shared" si="13"/>
        <v>23483151.244524129</v>
      </c>
    </row>
    <row r="34" spans="1:11" ht="15" thickBot="1" x14ac:dyDescent="0.25">
      <c r="A34" s="23" t="s">
        <v>35</v>
      </c>
      <c r="B34" s="46">
        <v>3441888</v>
      </c>
      <c r="C34" s="35">
        <f>B34*1.037</f>
        <v>3569237.8559999997</v>
      </c>
      <c r="D34" s="35">
        <f>C34*1.029</f>
        <v>3672745.7538239993</v>
      </c>
      <c r="E34" s="35">
        <f t="shared" si="13"/>
        <v>3768237.1434234232</v>
      </c>
      <c r="F34" s="35">
        <f t="shared" si="13"/>
        <v>3866211.3091524323</v>
      </c>
      <c r="G34" s="35">
        <f t="shared" si="13"/>
        <v>3966732.8031903957</v>
      </c>
      <c r="H34" s="35">
        <f t="shared" si="13"/>
        <v>4069867.856073346</v>
      </c>
      <c r="I34" s="35">
        <f t="shared" si="13"/>
        <v>4175684.4203312532</v>
      </c>
      <c r="J34" s="35">
        <f t="shared" si="13"/>
        <v>4284252.2152598659</v>
      </c>
      <c r="K34" s="35">
        <f t="shared" si="13"/>
        <v>4395642.7728566229</v>
      </c>
    </row>
    <row r="35" spans="1:11" x14ac:dyDescent="0.2">
      <c r="A35" s="24" t="s">
        <v>27</v>
      </c>
      <c r="B35" s="34">
        <f>B36+B37</f>
        <v>18587374.877900001</v>
      </c>
      <c r="C35" s="34">
        <f t="shared" ref="C35:K35" si="14">C36+C37</f>
        <v>15583400.412751</v>
      </c>
      <c r="D35" s="34">
        <f t="shared" si="14"/>
        <v>16452733.973679643</v>
      </c>
      <c r="E35" s="34">
        <f t="shared" si="14"/>
        <v>17278155.957767431</v>
      </c>
      <c r="F35" s="34">
        <f t="shared" si="14"/>
        <v>18157272.425113298</v>
      </c>
      <c r="G35" s="34">
        <f t="shared" si="14"/>
        <v>19041497.258871336</v>
      </c>
      <c r="H35" s="34">
        <f t="shared" si="14"/>
        <v>20021519.296009906</v>
      </c>
      <c r="I35" s="34">
        <f t="shared" si="14"/>
        <v>21007358.309031811</v>
      </c>
      <c r="J35" s="34">
        <f t="shared" si="14"/>
        <v>22049467.004390128</v>
      </c>
      <c r="K35" s="34">
        <f t="shared" si="14"/>
        <v>23097218.510155674</v>
      </c>
    </row>
    <row r="36" spans="1:11" x14ac:dyDescent="0.2">
      <c r="A36" s="25" t="s">
        <v>9</v>
      </c>
      <c r="B36" s="35">
        <f>B21+B24-B28-B30-B33</f>
        <v>17538503.078400001</v>
      </c>
      <c r="C36" s="35">
        <f t="shared" ref="C36:K36" si="15">C21+C24-C28-C30-C33</f>
        <v>13868817.5834</v>
      </c>
      <c r="D36" s="35">
        <f t="shared" si="15"/>
        <v>14637737.658270091</v>
      </c>
      <c r="E36" s="35">
        <f t="shared" si="15"/>
        <v>15362217.619038206</v>
      </c>
      <c r="F36" s="35">
        <f t="shared" si="15"/>
        <v>16132750.200012587</v>
      </c>
      <c r="G36" s="35">
        <f t="shared" si="15"/>
        <v>16900613.793749616</v>
      </c>
      <c r="H36" s="35">
        <f t="shared" si="15"/>
        <v>17765185.140609723</v>
      </c>
      <c r="I36" s="35">
        <f t="shared" si="15"/>
        <v>18627702.172062159</v>
      </c>
      <c r="J36" s="35">
        <f t="shared" si="15"/>
        <v>19538485.815380588</v>
      </c>
      <c r="K36" s="35">
        <f t="shared" si="15"/>
        <v>20446778.234467678</v>
      </c>
    </row>
    <row r="37" spans="1:11" ht="15" thickBot="1" x14ac:dyDescent="0.25">
      <c r="A37" s="15" t="s">
        <v>36</v>
      </c>
      <c r="B37" s="35">
        <f>B22+B25-B29-B34</f>
        <v>1048871.7994999997</v>
      </c>
      <c r="C37" s="35">
        <f t="shared" ref="C37:K37" si="16">C22+C25-C29-C34</f>
        <v>1714582.8293510014</v>
      </c>
      <c r="D37" s="35">
        <f t="shared" si="16"/>
        <v>1814996.3154095514</v>
      </c>
      <c r="E37" s="35">
        <f t="shared" si="16"/>
        <v>1915938.338729226</v>
      </c>
      <c r="F37" s="35">
        <f t="shared" si="16"/>
        <v>2024522.2251007124</v>
      </c>
      <c r="G37" s="35">
        <f t="shared" si="16"/>
        <v>2140883.4651217214</v>
      </c>
      <c r="H37" s="35">
        <f t="shared" si="16"/>
        <v>2256334.1554001831</v>
      </c>
      <c r="I37" s="35">
        <f t="shared" si="16"/>
        <v>2379656.1369696516</v>
      </c>
      <c r="J37" s="35">
        <f t="shared" si="16"/>
        <v>2510981.1890095398</v>
      </c>
      <c r="K37" s="35">
        <f t="shared" si="16"/>
        <v>2650440.2756879963</v>
      </c>
    </row>
    <row r="38" spans="1:11" x14ac:dyDescent="0.2">
      <c r="A38" s="55" t="s">
        <v>15</v>
      </c>
      <c r="B38" s="56">
        <f>B19+B23</f>
        <v>53166641.877899997</v>
      </c>
      <c r="C38" s="56">
        <f t="shared" ref="C38:K38" si="17">C19+C23</f>
        <v>56254861.909791008</v>
      </c>
      <c r="D38" s="56">
        <f t="shared" si="17"/>
        <v>58488597.814545006</v>
      </c>
      <c r="E38" s="56">
        <f t="shared" si="17"/>
        <v>60598587.779270992</v>
      </c>
      <c r="F38" s="56">
        <f t="shared" si="17"/>
        <v>62802619.698735006</v>
      </c>
      <c r="G38" s="56">
        <f t="shared" si="17"/>
        <v>65053408.450355999</v>
      </c>
      <c r="H38" s="56">
        <f t="shared" si="17"/>
        <v>67442986.827288002</v>
      </c>
      <c r="I38" s="56">
        <f t="shared" si="17"/>
        <v>69882762.968423992</v>
      </c>
      <c r="J38" s="56">
        <f t="shared" si="17"/>
        <v>72424623.854763001</v>
      </c>
      <c r="K38" s="56">
        <f t="shared" si="17"/>
        <v>75019424.346423</v>
      </c>
    </row>
    <row r="39" spans="1:11" ht="15" x14ac:dyDescent="0.2">
      <c r="A39" s="57"/>
      <c r="B39" s="58"/>
      <c r="C39" s="57"/>
      <c r="D39" s="57"/>
      <c r="E39" s="57"/>
      <c r="F39" s="57"/>
      <c r="G39" s="57"/>
      <c r="H39" s="57"/>
      <c r="I39" s="57"/>
      <c r="J39" s="57"/>
      <c r="K39" s="59">
        <f>SUM(B38:K38)</f>
        <v>641134515.52749598</v>
      </c>
    </row>
    <row r="40" spans="1:11" x14ac:dyDescent="0.2">
      <c r="A40" s="47" t="s">
        <v>13</v>
      </c>
      <c r="B40" s="36"/>
      <c r="C40" s="7"/>
      <c r="D40" s="7"/>
      <c r="E40" s="7"/>
      <c r="F40" s="7"/>
      <c r="G40" s="7"/>
      <c r="H40" s="7"/>
      <c r="I40" s="7"/>
      <c r="J40" s="7"/>
      <c r="K40" s="7"/>
    </row>
    <row r="41" spans="1:11" ht="76.5" x14ac:dyDescent="0.2">
      <c r="A41" s="48" t="s">
        <v>28</v>
      </c>
      <c r="B41" s="43"/>
      <c r="C41" s="44"/>
      <c r="D41" s="44"/>
      <c r="E41" s="7"/>
      <c r="F41" s="7"/>
      <c r="G41" s="7"/>
      <c r="H41" s="7"/>
      <c r="I41" s="7"/>
      <c r="J41" s="7"/>
      <c r="K41" s="7"/>
    </row>
    <row r="42" spans="1:11" x14ac:dyDescent="0.2">
      <c r="A42" s="49" t="s">
        <v>29</v>
      </c>
      <c r="B42" s="43"/>
      <c r="C42" s="44"/>
      <c r="D42" s="44"/>
      <c r="E42" s="7"/>
      <c r="F42" s="7"/>
      <c r="G42" s="7"/>
      <c r="H42" s="7"/>
      <c r="I42" s="7"/>
      <c r="J42" s="7"/>
      <c r="K42" s="7"/>
    </row>
    <row r="43" spans="1:11" x14ac:dyDescent="0.2">
      <c r="A43" s="49" t="s">
        <v>30</v>
      </c>
      <c r="B43" s="43"/>
      <c r="C43" s="44"/>
      <c r="D43" s="44"/>
      <c r="E43" s="7"/>
      <c r="F43" s="7"/>
      <c r="G43" s="7"/>
      <c r="H43" s="7"/>
      <c r="I43" s="7"/>
      <c r="J43" s="7"/>
      <c r="K43" s="7"/>
    </row>
    <row r="44" spans="1:11" x14ac:dyDescent="0.2">
      <c r="A44" s="49" t="s">
        <v>31</v>
      </c>
      <c r="B44" s="43"/>
      <c r="C44" s="43"/>
      <c r="D44" s="44"/>
      <c r="E44" s="7"/>
      <c r="F44" s="7"/>
      <c r="G44" s="7"/>
      <c r="H44" s="7"/>
      <c r="I44" s="7"/>
      <c r="J44" s="7"/>
      <c r="K44" s="7"/>
    </row>
    <row r="45" spans="1:11" x14ac:dyDescent="0.2">
      <c r="A45" s="49" t="s">
        <v>32</v>
      </c>
      <c r="B45" s="45"/>
      <c r="C45" s="44"/>
      <c r="D45" s="44"/>
      <c r="E45" s="7"/>
      <c r="F45" s="7"/>
      <c r="G45" s="7"/>
      <c r="H45" s="7"/>
      <c r="I45" s="7"/>
      <c r="J45" s="7"/>
      <c r="K45" s="7"/>
    </row>
    <row r="46" spans="1:11" x14ac:dyDescent="0.2">
      <c r="A46" s="49" t="s">
        <v>33</v>
      </c>
      <c r="B46" s="42"/>
      <c r="C46" s="7"/>
      <c r="D46" s="7"/>
      <c r="E46" s="7"/>
      <c r="F46" s="7"/>
      <c r="G46" s="7"/>
      <c r="H46" s="7"/>
      <c r="I46" s="7"/>
      <c r="J46" s="7"/>
      <c r="K46" s="7"/>
    </row>
    <row r="47" spans="1:11" x14ac:dyDescent="0.2">
      <c r="A47" s="7"/>
      <c r="B47" s="42"/>
      <c r="C47" s="7"/>
      <c r="D47" s="7"/>
      <c r="E47" s="7"/>
      <c r="F47" s="7"/>
      <c r="G47" s="7"/>
      <c r="H47" s="7"/>
      <c r="I47" s="7"/>
      <c r="J47" s="7"/>
      <c r="K47" s="7"/>
    </row>
    <row r="48" spans="1:11" x14ac:dyDescent="0.2">
      <c r="B48" s="42"/>
    </row>
    <row r="49" spans="2:2" x14ac:dyDescent="0.2">
      <c r="B49" s="42"/>
    </row>
    <row r="50" spans="2:2" x14ac:dyDescent="0.2">
      <c r="B50" s="42"/>
    </row>
    <row r="51" spans="2:2" x14ac:dyDescent="0.2">
      <c r="B51" s="42"/>
    </row>
    <row r="52" spans="2:2" x14ac:dyDescent="0.2">
      <c r="B52" s="42"/>
    </row>
    <row r="53" spans="2:2" x14ac:dyDescent="0.2">
      <c r="B53" s="42"/>
    </row>
    <row r="54" spans="2:2" x14ac:dyDescent="0.2">
      <c r="B54" s="36"/>
    </row>
  </sheetData>
  <mergeCells count="2">
    <mergeCell ref="A6:B6"/>
    <mergeCell ref="A7:B7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4.3</vt:lpstr>
      <vt:lpstr>'Anexa 4.3'!Zona_de_imprimat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Stoica</dc:creator>
  <cp:lastModifiedBy>Sedinte</cp:lastModifiedBy>
  <cp:lastPrinted>2022-12-06T08:36:35Z</cp:lastPrinted>
  <dcterms:created xsi:type="dcterms:W3CDTF">2020-02-24T12:50:03Z</dcterms:created>
  <dcterms:modified xsi:type="dcterms:W3CDTF">2023-01-09T10:47:46Z</dcterms:modified>
</cp:coreProperties>
</file>